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45" windowWidth="15600" windowHeight="11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1" i="1"/>
  <c r="C49"/>
  <c r="C46"/>
  <c r="C36"/>
  <c r="C40"/>
  <c r="C44"/>
  <c r="C33"/>
  <c r="C17"/>
  <c r="C29"/>
  <c r="C26"/>
  <c r="C24"/>
  <c r="C20"/>
  <c r="C15" l="1"/>
  <c r="C12"/>
  <c r="C11" l="1"/>
  <c r="C51" s="1"/>
</calcChain>
</file>

<file path=xl/sharedStrings.xml><?xml version="1.0" encoding="utf-8"?>
<sst xmlns="http://schemas.openxmlformats.org/spreadsheetml/2006/main" count="89" uniqueCount="88">
  <si>
    <t>Код бюджетной классификации</t>
  </si>
  <si>
    <t>Наименование  дохода</t>
  </si>
  <si>
    <t>Исполнено, рублей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</si>
  <si>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</si>
  <si>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</si>
  <si>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</si>
  <si>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</si>
  <si>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</si>
  <si>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</si>
  <si>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000 1 03 02000 01 0000 110</t>
  </si>
  <si>
    <t>Акцизы по подакцизным товарам (продукции), производимым на территории Российской Федерации</t>
  </si>
  <si>
    <t>000  1 05 00000 00 0000 000</t>
  </si>
  <si>
    <t>Налоги на совокупный доход</t>
  </si>
  <si>
    <t>Единый сельскохозяйственный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</si>
  <si>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</si>
  <si>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</si>
  <si>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600  1 11 05013 10 0000 120</t>
  </si>
  <si>
    <t xml:space="preserve">Доходы, получаемые в виде арендной платы либо иной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</si>
  <si>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</si>
  <si>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</si>
  <si>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</si>
  <si>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000 1 17 00000 00 0000 000</t>
  </si>
  <si>
    <t>Прочие неналоговые доходы</t>
  </si>
  <si>
    <t>000 2 00 00000 00 0000 000</t>
  </si>
  <si>
    <t>БЕЗВОЗМЕЗДНЫЕ ПОСТУПЛЕНИЯ :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</si>
  <si>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</si>
  <si>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Дотации:</t>
  </si>
  <si>
    <t>Дотации бюджетам поселений на выравнивание бюджетной обеспеченности</t>
  </si>
  <si>
    <t>000 202 03000 00 0000151</t>
  </si>
  <si>
    <t>000 202 04000 00 0000 151</t>
  </si>
  <si>
    <t>ВСЕГО ДОХОДОВ:</t>
  </si>
  <si>
    <t>000  1 05 03010 01 0000 110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</si>
  <si>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</si>
  <si>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</si>
  <si>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000 1 06 00 000 00 0000 110</t>
  </si>
  <si>
    <t>000 1 06 01 030 10 0000 110</t>
  </si>
  <si>
    <t>182 1 06 06 000 10 0000 110</t>
  </si>
  <si>
    <t>Земельный налог</t>
  </si>
  <si>
    <t>639  1 11 05035 10 0000 120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</si>
  <si>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</si>
  <si>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639 1 11 09045 10 0000 120</t>
  </si>
  <si>
    <t>000 1 13 00 000 00 0000 000</t>
  </si>
  <si>
    <t>Доходы от оказания платных услуг (работ) и компенсации затрат государства</t>
  </si>
  <si>
    <t>639 1 13 02 995 10 0000 130</t>
  </si>
  <si>
    <t>Прочие доходы от компенсации затрат бюджетов поселений</t>
  </si>
  <si>
    <t>000 1 14 00 000 00 0000 000</t>
  </si>
  <si>
    <t>639 1 14 02 053 10 0000 410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</si>
  <si>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</si>
  <si>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600 1 14 06 013 10 0000 430</t>
  </si>
  <si>
    <t>639 1 17 05050 10 0000 180</t>
  </si>
  <si>
    <t>Прочие неналоговые доходы бюджетов поселений</t>
  </si>
  <si>
    <t>000 2 02 00000 10 0000 151</t>
  </si>
  <si>
    <t>639 2 02 01001 10 0000 151</t>
  </si>
  <si>
    <t>000 2 02 01001 10 0000 151</t>
  </si>
  <si>
    <t>639 2 02 01999 10 0000 151</t>
  </si>
  <si>
    <t>Прочие дотации бюджетам поселений</t>
  </si>
  <si>
    <t>000 2 02 02000 10 0000 151</t>
  </si>
  <si>
    <t>Субсидии бюджетам поселений:</t>
  </si>
  <si>
    <t xml:space="preserve">639 2 02 02 041 10 0000 151 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</si>
  <si>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</si>
  <si>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639 2 02 02077 10 0000 151</t>
  </si>
  <si>
    <t xml:space="preserve">Субсидии бюджетам поселений на бюджетные инвестиции в объекты капитального строительства  собственности муниципальных образований  </t>
  </si>
  <si>
    <t>639 2 02 02 088 10 0004 151</t>
  </si>
  <si>
    <t>Субсидии бюджетам поселений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 , поступивших от государственной корпорации-Фонда содействия реформированию жилищно-коммунального хозяйства</t>
  </si>
  <si>
    <t>639 2 02 02 999 00 0000 151</t>
  </si>
  <si>
    <t>Прочие субсидии</t>
  </si>
  <si>
    <t>639 2 02 02 999 10 0000 151</t>
  </si>
  <si>
    <t>Прочие субсидии бюджетам поселений</t>
  </si>
  <si>
    <t>639 2 02 02 999 10 2034 151</t>
  </si>
  <si>
    <t>Субсидии местным бюджетам на реализацию областной целевой программы "Развитие органов местного самоуправления на территории Ярославской области"</t>
  </si>
  <si>
    <t>639 2 02 02 999 10 2065 151</t>
  </si>
  <si>
    <t>Субсидия на выполнение органами местного самоуправлени муниципальных образований области полномочий по организации тепло-, волоснабжения и водоотведения)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</si>
  <si>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</si>
  <si>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605 2 02 03015 10 0000 151</t>
  </si>
  <si>
    <t>639 2 02 04071 10 0000 151</t>
  </si>
  <si>
    <t>Межбюджетные трансферты на государственную поддержку (грант) больших, средних и малых городов – центров культуры и туризма за счет средств федерального бюджета</t>
  </si>
  <si>
    <t>639 2 02 04999 10 4004 151</t>
  </si>
  <si>
    <t>Межбюджетные трансферты местным бюджетам на реализацию областной целевой программы "Развитие органов местного самоуправления на территории Ярославской области" на 2013-2015 годы по обращениям депутатов Ярославской областной Думы</t>
  </si>
  <si>
    <t>Субвенции бюджетам поселений:</t>
  </si>
  <si>
    <t>Иные межбюджетные трансферты бюджетам поселений:</t>
  </si>
  <si>
    <t>Прочие безвозмездные поступления в бюджеты поселений</t>
  </si>
  <si>
    <t>639 2 07 00 000 00 0000 180</t>
  </si>
  <si>
    <t xml:space="preserve">639  2 07 05030 10 0000 180 </t>
  </si>
  <si>
    <t>Приложение 1</t>
  </si>
  <si>
    <t>к решению Муниципального Совета</t>
  </si>
  <si>
    <t>городского поселения Мышкин</t>
  </si>
  <si>
    <t>Исполнение доходов бюджета городского поселения Мышкин  за  2014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</si>
  <si>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от  26  мая 2015 г. № 15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</si>
</sst>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ont="1"/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top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51"/>
  <sheetViews>
    <sheetView tabSelected="1" workbookViewId="0">
      <selection activeCell="B5" sqref="B5:C5"/>
    </sheetView>
  </sheetViews>
  <sheetFormatPr defaultRowHeight="15"/>
  <cols>
    <col min="1" max="1" width="28" customWidth="1"/>
    <col min="2" max="2" width="43.140625" customWidth="1"/>
    <col min="3" max="3" width="15.7109375" customWidth="1"/>
  </cols>
  <sheetData>
    <row r="2" spans="1:3">
      <c r="B2" s="24" t="s">
        <v>83</v>
      </c>
      <c r="C2" s="24"/>
    </row>
    <row r="3" spans="1:3">
      <c r="B3" s="25" t="s">
        <v>84</v>
      </c>
      <c r="C3" s="26"/>
    </row>
    <row r="4" spans="1:3">
      <c r="B4" s="27" t="s">
        <v>85</v>
      </c>
      <c r="C4" s="24"/>
    </row>
    <row r="5" spans="1:3">
      <c r="B5" s="27" t="s">
        <v>87</v>
      </c>
      <c r="C5" s="24"/>
    </row>
    <row r="7" spans="1:3" ht="49.5" customHeight="1">
      <c r="A7" s="22" t="s">
        <v>86</v>
      </c>
      <c r="B7" s="23"/>
      <c r="C7" s="23"/>
    </row>
    <row r="8" spans="1:3">
      <c r="A8" s="1"/>
      <c r="B8" s="1"/>
      <c r="C8" s="1"/>
    </row>
    <row r="9" spans="1:3">
      <c r="A9" s="19" t="s">
        <v>0</v>
      </c>
      <c r="B9" s="20" t="s">
        <v>1</v>
      </c>
      <c r="C9" s="21" t="s">
        <v>2</v>
      </c>
    </row>
    <row r="10" spans="1:3">
      <c r="A10" s="19"/>
      <c r="B10" s="20"/>
      <c r="C10" s="21"/>
    </row>
    <row r="11" spans="1:3">
      <c r="A11" s="2" t="s">
        <v>3</v>
      </c>
      <c r="B11" s="2" t="s">
        <v>4</v>
      </c>
      <c r="C11" s="3">
        <f>C12+C14+C15+C17+C20+C24+C26+C29</f>
        <v>16743713.809999999</v>
      </c>
    </row>
    <row r="12" spans="1:3">
      <c r="A12" s="2" t="s">
        <v>5</v>
      </c>
      <c r="B12" s="2" t="s">
        <v>6</v>
      </c>
      <c r="C12" s="3">
        <f>C13</f>
        <v>6042720.7999999998</v>
      </c>
    </row>
    <row r="13" spans="1:3">
      <c r="A13" s="4" t="s">
        <v>7</v>
      </c>
      <c r="B13" s="4" t="s">
        <v>8</v>
      </c>
      <c r="C13" s="5">
        <v>6042720.7999999998</v>
      </c>
    </row>
    <row r="14" spans="1:3" ht="42.75">
      <c r="A14" s="2" t="s">
        <v>9</v>
      </c>
      <c r="B14" s="2" t="s">
        <v>10</v>
      </c>
      <c r="C14" s="3">
        <v>959152.13</v>
      </c>
    </row>
    <row r="15" spans="1:3" ht="28.5">
      <c r="A15" s="2" t="s">
        <v>11</v>
      </c>
      <c r="B15" s="2" t="s">
        <v>12</v>
      </c>
      <c r="C15" s="3">
        <f>C16</f>
        <v>500</v>
      </c>
    </row>
    <row r="16" spans="1:3">
      <c r="A16" s="4" t="s">
        <v>31</v>
      </c>
      <c r="B16" s="4" t="s">
        <v>13</v>
      </c>
      <c r="C16" s="5">
        <v>500</v>
      </c>
    </row>
    <row r="17" spans="1:3" ht="28.5">
      <c r="A17" s="11" t="s">
        <v>34</v>
      </c>
      <c r="B17" s="6" t="s">
        <v>32</v>
      </c>
      <c r="C17" s="5">
        <f>C18+C19</f>
        <v>6290865.6299999999</v>
      </c>
    </row>
    <row r="18" spans="1:3" ht="60">
      <c r="A18" s="12" t="s">
        <v>35</v>
      </c>
      <c r="B18" s="7" t="s">
        <v>33</v>
      </c>
      <c r="C18" s="5">
        <v>1805456.29</v>
      </c>
    </row>
    <row r="19" spans="1:3">
      <c r="A19" s="12" t="s">
        <v>36</v>
      </c>
      <c r="B19" s="7" t="s">
        <v>37</v>
      </c>
      <c r="C19" s="5">
        <v>4485409.34</v>
      </c>
    </row>
    <row r="20" spans="1:3" ht="42.75">
      <c r="A20" s="2" t="s">
        <v>14</v>
      </c>
      <c r="B20" s="2" t="s">
        <v>15</v>
      </c>
      <c r="C20" s="3">
        <f>C21+C22+C23</f>
        <v>2507341.15</v>
      </c>
    </row>
    <row r="21" spans="1:3" ht="105">
      <c r="A21" s="4" t="s">
        <v>16</v>
      </c>
      <c r="B21" s="4" t="s">
        <v>17</v>
      </c>
      <c r="C21" s="5">
        <v>2157706.38</v>
      </c>
    </row>
    <row r="22" spans="1:3" ht="90">
      <c r="A22" s="13" t="s">
        <v>38</v>
      </c>
      <c r="B22" s="4" t="s">
        <v>18</v>
      </c>
      <c r="C22" s="5">
        <v>265736.81</v>
      </c>
    </row>
    <row r="23" spans="1:3" ht="105">
      <c r="A23" s="13" t="s">
        <v>40</v>
      </c>
      <c r="B23" s="4" t="s">
        <v>39</v>
      </c>
      <c r="C23" s="5">
        <v>83897.96</v>
      </c>
    </row>
    <row r="24" spans="1:3" ht="42.75">
      <c r="A24" s="6" t="s">
        <v>41</v>
      </c>
      <c r="B24" s="6" t="s">
        <v>42</v>
      </c>
      <c r="C24" s="3">
        <f>C25</f>
        <v>226479.1</v>
      </c>
    </row>
    <row r="25" spans="1:3" ht="30">
      <c r="A25" s="7" t="s">
        <v>43</v>
      </c>
      <c r="B25" s="7" t="s">
        <v>44</v>
      </c>
      <c r="C25" s="5">
        <v>226479.1</v>
      </c>
    </row>
    <row r="26" spans="1:3" ht="28.5">
      <c r="A26" s="6" t="s">
        <v>45</v>
      </c>
      <c r="B26" s="6" t="s">
        <v>19</v>
      </c>
      <c r="C26" s="3">
        <f>C27+C28</f>
        <v>635720</v>
      </c>
    </row>
    <row r="27" spans="1:3" ht="120">
      <c r="A27" s="12" t="s">
        <v>46</v>
      </c>
      <c r="B27" s="7" t="s">
        <v>47</v>
      </c>
      <c r="C27" s="5">
        <v>66500</v>
      </c>
    </row>
    <row r="28" spans="1:3" ht="60">
      <c r="A28" s="12" t="s">
        <v>48</v>
      </c>
      <c r="B28" s="7" t="s">
        <v>20</v>
      </c>
      <c r="C28" s="5">
        <v>569220</v>
      </c>
    </row>
    <row r="29" spans="1:3">
      <c r="A29" s="2" t="s">
        <v>21</v>
      </c>
      <c r="B29" s="2" t="s">
        <v>22</v>
      </c>
      <c r="C29" s="3">
        <f>C30</f>
        <v>80935</v>
      </c>
    </row>
    <row r="30" spans="1:3" ht="30">
      <c r="A30" s="14" t="s">
        <v>49</v>
      </c>
      <c r="B30" s="8" t="s">
        <v>50</v>
      </c>
      <c r="C30" s="5">
        <v>80935</v>
      </c>
    </row>
    <row r="31" spans="1:3">
      <c r="A31" s="2" t="s">
        <v>23</v>
      </c>
      <c r="B31" s="2" t="s">
        <v>24</v>
      </c>
      <c r="C31" s="3">
        <f>C33+C36+C44+C46+C49</f>
        <v>241155754.81999999</v>
      </c>
    </row>
    <row r="32" spans="1:3" ht="60">
      <c r="A32" s="4" t="s">
        <v>51</v>
      </c>
      <c r="B32" s="4" t="s">
        <v>25</v>
      </c>
      <c r="C32" s="5">
        <v>240641994.81999999</v>
      </c>
    </row>
    <row r="33" spans="1:3">
      <c r="A33" s="2" t="s">
        <v>53</v>
      </c>
      <c r="B33" s="2" t="s">
        <v>26</v>
      </c>
      <c r="C33" s="3">
        <f>C34+C35</f>
        <v>51540380</v>
      </c>
    </row>
    <row r="34" spans="1:3" ht="30">
      <c r="A34" s="4" t="s">
        <v>52</v>
      </c>
      <c r="B34" s="4" t="s">
        <v>27</v>
      </c>
      <c r="C34" s="5">
        <v>6109000</v>
      </c>
    </row>
    <row r="35" spans="1:3">
      <c r="A35" s="4" t="s">
        <v>54</v>
      </c>
      <c r="B35" s="4" t="s">
        <v>55</v>
      </c>
      <c r="C35" s="5">
        <v>45431380</v>
      </c>
    </row>
    <row r="36" spans="1:3">
      <c r="A36" s="2" t="s">
        <v>56</v>
      </c>
      <c r="B36" s="2" t="s">
        <v>57</v>
      </c>
      <c r="C36" s="3">
        <f>C37+C38+C39+C40</f>
        <v>170061823.79999998</v>
      </c>
    </row>
    <row r="37" spans="1:3" ht="98.25" customHeight="1">
      <c r="A37" s="12" t="s">
        <v>58</v>
      </c>
      <c r="B37" s="7" t="s">
        <v>59</v>
      </c>
      <c r="C37" s="5">
        <v>4454319.6399999997</v>
      </c>
    </row>
    <row r="38" spans="1:3" ht="60">
      <c r="A38" s="12" t="s">
        <v>60</v>
      </c>
      <c r="B38" s="7" t="s">
        <v>61</v>
      </c>
      <c r="C38" s="5">
        <v>153957921.16</v>
      </c>
    </row>
    <row r="39" spans="1:3" ht="135">
      <c r="A39" s="12" t="s">
        <v>62</v>
      </c>
      <c r="B39" s="7" t="s">
        <v>63</v>
      </c>
      <c r="C39" s="5">
        <v>7239960</v>
      </c>
    </row>
    <row r="40" spans="1:3" ht="22.5" customHeight="1">
      <c r="A40" s="11" t="s">
        <v>64</v>
      </c>
      <c r="B40" s="6" t="s">
        <v>65</v>
      </c>
      <c r="C40" s="3">
        <f>C41+C42+C43</f>
        <v>4409623</v>
      </c>
    </row>
    <row r="41" spans="1:3">
      <c r="A41" s="12" t="s">
        <v>66</v>
      </c>
      <c r="B41" s="7" t="s">
        <v>67</v>
      </c>
      <c r="C41" s="5">
        <v>69000</v>
      </c>
    </row>
    <row r="42" spans="1:3" ht="60">
      <c r="A42" s="12" t="s">
        <v>68</v>
      </c>
      <c r="B42" s="7" t="s">
        <v>69</v>
      </c>
      <c r="C42" s="5">
        <v>385000</v>
      </c>
    </row>
    <row r="43" spans="1:3" ht="66" customHeight="1">
      <c r="A43" s="12" t="s">
        <v>70</v>
      </c>
      <c r="B43" s="7" t="s">
        <v>71</v>
      </c>
      <c r="C43" s="5">
        <v>3955623</v>
      </c>
    </row>
    <row r="44" spans="1:3">
      <c r="A44" s="18" t="s">
        <v>28</v>
      </c>
      <c r="B44" s="2" t="s">
        <v>78</v>
      </c>
      <c r="C44" s="3">
        <f>C45</f>
        <v>384000</v>
      </c>
    </row>
    <row r="45" spans="1:3" ht="60">
      <c r="A45" s="15" t="s">
        <v>73</v>
      </c>
      <c r="B45" s="4" t="s">
        <v>72</v>
      </c>
      <c r="C45" s="5">
        <v>384000</v>
      </c>
    </row>
    <row r="46" spans="1:3" ht="28.5">
      <c r="A46" s="16" t="s">
        <v>29</v>
      </c>
      <c r="B46" s="2" t="s">
        <v>79</v>
      </c>
      <c r="C46" s="3">
        <f>C47+C48</f>
        <v>18655791.02</v>
      </c>
    </row>
    <row r="47" spans="1:3" ht="75">
      <c r="A47" s="14" t="s">
        <v>74</v>
      </c>
      <c r="B47" s="8" t="s">
        <v>75</v>
      </c>
      <c r="C47" s="5">
        <v>18000000</v>
      </c>
    </row>
    <row r="48" spans="1:3" ht="95.25" customHeight="1">
      <c r="A48" s="14" t="s">
        <v>76</v>
      </c>
      <c r="B48" s="8" t="s">
        <v>77</v>
      </c>
      <c r="C48" s="5">
        <v>655791.02</v>
      </c>
    </row>
    <row r="49" spans="1:3" ht="28.5">
      <c r="A49" s="17" t="s">
        <v>82</v>
      </c>
      <c r="B49" s="2" t="s">
        <v>80</v>
      </c>
      <c r="C49" s="3">
        <f>C50</f>
        <v>513760</v>
      </c>
    </row>
    <row r="50" spans="1:3" ht="30">
      <c r="A50" s="12" t="s">
        <v>81</v>
      </c>
      <c r="B50" s="7" t="s">
        <v>80</v>
      </c>
      <c r="C50" s="5">
        <v>513760</v>
      </c>
    </row>
    <row r="51" spans="1:3">
      <c r="A51" s="9"/>
      <c r="B51" s="10" t="s">
        <v>30</v>
      </c>
      <c r="C51" s="3">
        <f>C11+C31</f>
        <v>257899468.63</v>
      </c>
    </row>
  </sheetData>
  <mergeCells count="8">
    <mergeCell ref="A9:A10"/>
    <mergeCell ref="B9:B10"/>
    <mergeCell ref="C9:C10"/>
    <mergeCell ref="A7:C7"/>
    <mergeCell ref="B2:C2"/>
    <mergeCell ref="B3:C3"/>
    <mergeCell ref="B4:C4"/>
    <mergeCell ref="B5:C5"/>
  </mergeCells>
  <pageMargins left="0.9055118110236221" right="0.51181102362204722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2015-05-21T05:56:33Z</cp:lastPrinted>
  <dcterms:created xsi:type="dcterms:W3CDTF">2015-05-20T05:04:40Z</dcterms:created>
  <dcterms:modified xsi:type="dcterms:W3CDTF">2015-05-27T07:21:53Z</dcterms:modified>
</cp:coreProperties>
</file>